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D58C2BE4-EF89-45CB-AA5B-09B5BA5E18B8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2026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4" l="1"/>
  <c r="I26" i="4" s="1"/>
  <c r="H25" i="4"/>
  <c r="I25" i="4" s="1"/>
  <c r="H34" i="4" l="1"/>
  <c r="I34" i="4" s="1"/>
  <c r="H33" i="4"/>
  <c r="I33" i="4" s="1"/>
  <c r="H32" i="4"/>
  <c r="I32" i="4" s="1"/>
  <c r="H31" i="4"/>
  <c r="I31" i="4" s="1"/>
  <c r="H30" i="4"/>
  <c r="I30" i="4" s="1"/>
  <c r="H24" i="4"/>
  <c r="I24" i="4" s="1"/>
  <c r="H23" i="4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I14" i="4" s="1"/>
  <c r="H13" i="4"/>
  <c r="I13" i="4" s="1"/>
  <c r="H12" i="4"/>
  <c r="I12" i="4" s="1"/>
  <c r="H11" i="4"/>
  <c r="I11" i="4" s="1"/>
  <c r="H10" i="4"/>
  <c r="I10" i="4" s="1"/>
  <c r="H9" i="4"/>
  <c r="I9" i="4" s="1"/>
  <c r="H8" i="4"/>
  <c r="I8" i="4" s="1"/>
  <c r="H7" i="4"/>
  <c r="I7" i="4" s="1"/>
  <c r="H6" i="4"/>
  <c r="I6" i="4" s="1"/>
</calcChain>
</file>

<file path=xl/sharedStrings.xml><?xml version="1.0" encoding="utf-8"?>
<sst xmlns="http://schemas.openxmlformats.org/spreadsheetml/2006/main" count="115" uniqueCount="41">
  <si>
    <t>Crop</t>
  </si>
  <si>
    <t>ML/ha</t>
  </si>
  <si>
    <t>Production</t>
  </si>
  <si>
    <t>kgDM/ha</t>
  </si>
  <si>
    <t>Utilisation</t>
  </si>
  <si>
    <t>%</t>
  </si>
  <si>
    <t>Cost</t>
  </si>
  <si>
    <t>$/ha</t>
  </si>
  <si>
    <t>Irrigation</t>
  </si>
  <si>
    <t>$/kgDM</t>
  </si>
  <si>
    <t>Barley</t>
  </si>
  <si>
    <t>Irrigated</t>
  </si>
  <si>
    <t>Silage</t>
  </si>
  <si>
    <t>Dryland</t>
  </si>
  <si>
    <t>Grazed</t>
  </si>
  <si>
    <t>Sorghum - forage</t>
  </si>
  <si>
    <t>Oats</t>
  </si>
  <si>
    <t>Ryegrass (annual)</t>
  </si>
  <si>
    <t>Millet</t>
  </si>
  <si>
    <t>Lab Lab</t>
  </si>
  <si>
    <t>Maize</t>
  </si>
  <si>
    <t>Oats &amp; vetch</t>
  </si>
  <si>
    <t>Brassica</t>
  </si>
  <si>
    <t>Supply</t>
  </si>
  <si>
    <t>Water</t>
  </si>
  <si>
    <t>Use</t>
  </si>
  <si>
    <t>SE Queensland feed costs</t>
  </si>
  <si>
    <t>Sorghum - grain variety</t>
  </si>
  <si>
    <t>Soybean</t>
  </si>
  <si>
    <t>Triticale</t>
  </si>
  <si>
    <t>Gatton panic</t>
  </si>
  <si>
    <t>Lucerne</t>
  </si>
  <si>
    <t>Rhodes grass</t>
  </si>
  <si>
    <t>Kikuyu</t>
  </si>
  <si>
    <t>Prarie grass</t>
  </si>
  <si>
    <t>Annuals</t>
  </si>
  <si>
    <t>Perenials</t>
  </si>
  <si>
    <t>Chickory, Plantain &amp; Clover</t>
  </si>
  <si>
    <t>Wheat</t>
  </si>
  <si>
    <t>May 2026</t>
  </si>
  <si>
    <t>Assumes an irrigation cost of $120/ML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</si>
</sst>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"/>
    <numFmt numFmtId="166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9" fontId="0" fillId="0" borderId="0" xfId="0" applyNumberFormat="1"/>
    <xf numFmtId="165" fontId="0" fillId="0" borderId="0" xfId="0" applyNumberFormat="1"/>
    <xf numFmtId="166" fontId="0" fillId="0" borderId="0" xfId="0" applyNumberFormat="1"/>
    <xf numFmtId="3" fontId="0" fillId="0" borderId="0" xfId="0" applyNumberFormat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9" fontId="1" fillId="0" borderId="2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17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0" fontId="3" fillId="0" borderId="0" xfId="1"/>
    <xf numFmtId="0" fontId="2" fillId="0" borderId="2" xfId="0" applyFont="1" applyBorder="1"/>
    <xf numFmtId="0" fontId="0" fillId="0" borderId="1" xfId="0" applyFill="1" applyBorder="1"/>
    <xf numFmtId="0" fontId="0" fillId="0" borderId="3" xfId="0" applyFill="1" applyBorder="1"/>
    <xf numFmtId="0" fontId="0" fillId="0" borderId="2" xfId="0" applyFill="1" applyBorder="1"/>
  </cellXfs>
  <cellStyles count="3">
    <cellStyle name="Followed Hyperlink" xfId="2" builtinId="9" customBuiltin="1"/>
    <cellStyle name="Hyperlink" xfId="1" builtinId="8" customBuiltin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zoomScale="98" zoomScaleNormal="98" workbookViewId="0"/>
  </sheetViews>
  <sheetFormatPr defaultRowHeight="15" x14ac:dyDescent="0.25"/>
  <cols>
    <col min="1" max="1" width="25.28515625" customWidth="1"/>
    <col min="2" max="2" width="12.140625" customWidth="1"/>
    <col min="3" max="3" width="10.85546875" customWidth="1"/>
    <col min="4" max="4" width="10.85546875" style="2" customWidth="1"/>
    <col min="5" max="5" width="10.85546875" style="3" customWidth="1"/>
    <col min="6" max="6" width="10.85546875" style="4" customWidth="1"/>
    <col min="7" max="7" width="10.85546875" style="1" customWidth="1"/>
    <col min="8" max="8" width="10.85546875" style="4" customWidth="1"/>
    <col min="9" max="9" width="10.85546875" customWidth="1"/>
  </cols>
  <sheetData>
    <row r="1" spans="1:11" x14ac:dyDescent="0.25">
      <c r="A1" s="5" t="s">
        <v>26</v>
      </c>
      <c r="B1" s="28" t="s">
        <v>39</v>
      </c>
    </row>
    <row r="2" spans="1:11" x14ac:dyDescent="0.25">
      <c r="A2" t="s">
        <v>40</v>
      </c>
    </row>
    <row r="4" spans="1:11" x14ac:dyDescent="0.25">
      <c r="A4" s="6" t="s">
        <v>35</v>
      </c>
      <c r="B4" s="7" t="s">
        <v>24</v>
      </c>
      <c r="C4" s="7" t="s">
        <v>0</v>
      </c>
      <c r="D4" s="8" t="s">
        <v>8</v>
      </c>
      <c r="E4" s="9" t="s">
        <v>6</v>
      </c>
      <c r="F4" s="10" t="s">
        <v>2</v>
      </c>
      <c r="G4" s="11" t="s">
        <v>4</v>
      </c>
      <c r="H4" s="10" t="s">
        <v>4</v>
      </c>
      <c r="I4" s="7" t="s">
        <v>6</v>
      </c>
    </row>
    <row r="5" spans="1:11" x14ac:dyDescent="0.25">
      <c r="A5" s="36"/>
      <c r="B5" s="12" t="s">
        <v>23</v>
      </c>
      <c r="C5" s="12" t="s">
        <v>25</v>
      </c>
      <c r="D5" s="13" t="s">
        <v>1</v>
      </c>
      <c r="E5" s="14" t="s">
        <v>7</v>
      </c>
      <c r="F5" s="15" t="s">
        <v>3</v>
      </c>
      <c r="G5" s="16" t="s">
        <v>5</v>
      </c>
      <c r="H5" s="15" t="s">
        <v>3</v>
      </c>
      <c r="I5" s="12" t="s">
        <v>9</v>
      </c>
    </row>
    <row r="6" spans="1:11" x14ac:dyDescent="0.25">
      <c r="A6" s="37" t="s">
        <v>10</v>
      </c>
      <c r="B6" s="17" t="s">
        <v>11</v>
      </c>
      <c r="C6" s="17" t="s">
        <v>12</v>
      </c>
      <c r="D6" s="18">
        <v>3</v>
      </c>
      <c r="E6" s="19">
        <v>2011.17</v>
      </c>
      <c r="F6" s="20">
        <v>11500</v>
      </c>
      <c r="G6" s="21">
        <v>1</v>
      </c>
      <c r="H6" s="20">
        <f t="shared" ref="H6:H24" si="0">F6*G6</f>
        <v>11500</v>
      </c>
      <c r="I6" s="22">
        <f t="shared" ref="I6:I24" si="1">IFERROR(E6/H6,0)</f>
        <v>0.17488434782608697</v>
      </c>
      <c r="K6" s="35"/>
    </row>
    <row r="7" spans="1:11" x14ac:dyDescent="0.25">
      <c r="A7" s="38" t="s">
        <v>10</v>
      </c>
      <c r="B7" s="17" t="s">
        <v>13</v>
      </c>
      <c r="C7" s="17" t="s">
        <v>14</v>
      </c>
      <c r="D7" s="18">
        <v>0</v>
      </c>
      <c r="E7" s="19">
        <v>746.62999999999988</v>
      </c>
      <c r="F7" s="20">
        <v>7000</v>
      </c>
      <c r="G7" s="21">
        <v>0.7</v>
      </c>
      <c r="H7" s="20">
        <f t="shared" si="0"/>
        <v>4900</v>
      </c>
      <c r="I7" s="22">
        <f t="shared" si="1"/>
        <v>0.15237346938775509</v>
      </c>
    </row>
    <row r="8" spans="1:11" x14ac:dyDescent="0.25">
      <c r="A8" s="38" t="s">
        <v>10</v>
      </c>
      <c r="B8" s="17" t="s">
        <v>13</v>
      </c>
      <c r="C8" s="17" t="s">
        <v>12</v>
      </c>
      <c r="D8" s="18">
        <v>0</v>
      </c>
      <c r="E8" s="19">
        <v>1094.95</v>
      </c>
      <c r="F8" s="20">
        <v>7000</v>
      </c>
      <c r="G8" s="21">
        <v>1</v>
      </c>
      <c r="H8" s="20">
        <f t="shared" si="0"/>
        <v>7000</v>
      </c>
      <c r="I8" s="22">
        <f t="shared" si="1"/>
        <v>0.15642142857142857</v>
      </c>
    </row>
    <row r="9" spans="1:11" x14ac:dyDescent="0.25">
      <c r="A9" s="38" t="s">
        <v>22</v>
      </c>
      <c r="B9" s="17" t="s">
        <v>11</v>
      </c>
      <c r="C9" s="17" t="s">
        <v>14</v>
      </c>
      <c r="D9" s="18">
        <v>3</v>
      </c>
      <c r="E9" s="19">
        <v>1047.8799999999999</v>
      </c>
      <c r="F9" s="20">
        <v>11000</v>
      </c>
      <c r="G9" s="21">
        <v>0.7</v>
      </c>
      <c r="H9" s="20">
        <f t="shared" si="0"/>
        <v>7699.9999999999991</v>
      </c>
      <c r="I9" s="22">
        <f t="shared" si="1"/>
        <v>0.1360883116883117</v>
      </c>
    </row>
    <row r="10" spans="1:11" x14ac:dyDescent="0.25">
      <c r="A10" s="38" t="s">
        <v>37</v>
      </c>
      <c r="B10" s="17" t="s">
        <v>11</v>
      </c>
      <c r="C10" s="17" t="s">
        <v>14</v>
      </c>
      <c r="D10" s="18">
        <v>7</v>
      </c>
      <c r="E10" s="19">
        <v>1989.5600000000002</v>
      </c>
      <c r="F10" s="20">
        <v>14000</v>
      </c>
      <c r="G10" s="21">
        <v>0.7</v>
      </c>
      <c r="H10" s="20">
        <f t="shared" si="0"/>
        <v>9800</v>
      </c>
      <c r="I10" s="22">
        <f t="shared" si="1"/>
        <v>0.20301632653061227</v>
      </c>
    </row>
    <row r="11" spans="1:11" x14ac:dyDescent="0.25">
      <c r="A11" s="38" t="s">
        <v>19</v>
      </c>
      <c r="B11" s="17" t="s">
        <v>13</v>
      </c>
      <c r="C11" s="17" t="s">
        <v>14</v>
      </c>
      <c r="D11" s="18">
        <v>0</v>
      </c>
      <c r="E11" s="19">
        <v>492.73</v>
      </c>
      <c r="F11" s="20">
        <v>7000</v>
      </c>
      <c r="G11" s="21">
        <v>0.6</v>
      </c>
      <c r="H11" s="20">
        <f t="shared" si="0"/>
        <v>4200</v>
      </c>
      <c r="I11" s="22">
        <f t="shared" si="1"/>
        <v>0.11731666666666667</v>
      </c>
    </row>
    <row r="12" spans="1:11" x14ac:dyDescent="0.25">
      <c r="A12" s="38" t="s">
        <v>19</v>
      </c>
      <c r="B12" s="17" t="s">
        <v>11</v>
      </c>
      <c r="C12" s="17" t="s">
        <v>14</v>
      </c>
      <c r="D12" s="18">
        <v>2</v>
      </c>
      <c r="E12" s="19">
        <v>752.73</v>
      </c>
      <c r="F12" s="20">
        <v>11000</v>
      </c>
      <c r="G12" s="21">
        <v>0.6</v>
      </c>
      <c r="H12" s="20">
        <f t="shared" si="0"/>
        <v>6600</v>
      </c>
      <c r="I12" s="22">
        <f t="shared" si="1"/>
        <v>0.11405</v>
      </c>
    </row>
    <row r="13" spans="1:11" x14ac:dyDescent="0.25">
      <c r="A13" s="38" t="s">
        <v>20</v>
      </c>
      <c r="B13" s="17" t="s">
        <v>11</v>
      </c>
      <c r="C13" s="17" t="s">
        <v>12</v>
      </c>
      <c r="D13" s="18">
        <v>4</v>
      </c>
      <c r="E13" s="19">
        <v>5478.24</v>
      </c>
      <c r="F13" s="20">
        <v>17000</v>
      </c>
      <c r="G13" s="21">
        <v>1</v>
      </c>
      <c r="H13" s="20">
        <f t="shared" si="0"/>
        <v>17000</v>
      </c>
      <c r="I13" s="22">
        <f t="shared" si="1"/>
        <v>0.3222494117647059</v>
      </c>
    </row>
    <row r="14" spans="1:11" x14ac:dyDescent="0.25">
      <c r="A14" s="38" t="s">
        <v>18</v>
      </c>
      <c r="B14" s="17" t="s">
        <v>11</v>
      </c>
      <c r="C14" s="17" t="s">
        <v>14</v>
      </c>
      <c r="D14" s="18">
        <v>3</v>
      </c>
      <c r="E14" s="19">
        <v>1268.8999999999999</v>
      </c>
      <c r="F14" s="20">
        <v>12000</v>
      </c>
      <c r="G14" s="21">
        <v>0.7</v>
      </c>
      <c r="H14" s="20">
        <f t="shared" si="0"/>
        <v>8400</v>
      </c>
      <c r="I14" s="22">
        <f t="shared" si="1"/>
        <v>0.15105952380952378</v>
      </c>
    </row>
    <row r="15" spans="1:11" x14ac:dyDescent="0.25">
      <c r="A15" s="38" t="s">
        <v>16</v>
      </c>
      <c r="B15" s="17" t="s">
        <v>13</v>
      </c>
      <c r="C15" s="17" t="s">
        <v>14</v>
      </c>
      <c r="D15" s="18">
        <v>0</v>
      </c>
      <c r="E15" s="19">
        <v>882.18999999999983</v>
      </c>
      <c r="F15" s="20">
        <v>9000</v>
      </c>
      <c r="G15" s="21">
        <v>0.7</v>
      </c>
      <c r="H15" s="20">
        <f t="shared" si="0"/>
        <v>6300</v>
      </c>
      <c r="I15" s="22">
        <f t="shared" si="1"/>
        <v>0.1400301587301587</v>
      </c>
    </row>
    <row r="16" spans="1:11" x14ac:dyDescent="0.25">
      <c r="A16" s="38" t="s">
        <v>21</v>
      </c>
      <c r="B16" s="17" t="s">
        <v>13</v>
      </c>
      <c r="C16" s="17" t="s">
        <v>14</v>
      </c>
      <c r="D16" s="18">
        <v>0</v>
      </c>
      <c r="E16" s="19">
        <v>915.18999999999983</v>
      </c>
      <c r="F16" s="20">
        <v>10000</v>
      </c>
      <c r="G16" s="21">
        <v>0.7</v>
      </c>
      <c r="H16" s="20">
        <f t="shared" si="0"/>
        <v>7000</v>
      </c>
      <c r="I16" s="22">
        <f t="shared" si="1"/>
        <v>0.13074142857142854</v>
      </c>
    </row>
    <row r="17" spans="1:9" x14ac:dyDescent="0.25">
      <c r="A17" s="38" t="s">
        <v>17</v>
      </c>
      <c r="B17" s="17" t="s">
        <v>11</v>
      </c>
      <c r="C17" s="17" t="s">
        <v>14</v>
      </c>
      <c r="D17" s="18">
        <v>6</v>
      </c>
      <c r="E17" s="19">
        <v>2252.62</v>
      </c>
      <c r="F17" s="20">
        <v>15000</v>
      </c>
      <c r="G17" s="21">
        <v>0.7</v>
      </c>
      <c r="H17" s="20">
        <f t="shared" si="0"/>
        <v>10500</v>
      </c>
      <c r="I17" s="22">
        <f t="shared" si="1"/>
        <v>0.21453523809523808</v>
      </c>
    </row>
    <row r="18" spans="1:9" x14ac:dyDescent="0.25">
      <c r="A18" s="38" t="s">
        <v>15</v>
      </c>
      <c r="B18" s="17" t="s">
        <v>11</v>
      </c>
      <c r="C18" s="17" t="s">
        <v>14</v>
      </c>
      <c r="D18" s="18">
        <v>2.5</v>
      </c>
      <c r="E18" s="19">
        <v>1410.1799999999998</v>
      </c>
      <c r="F18" s="20">
        <v>17000</v>
      </c>
      <c r="G18" s="21">
        <v>0.6</v>
      </c>
      <c r="H18" s="20">
        <f t="shared" si="0"/>
        <v>10200</v>
      </c>
      <c r="I18" s="22">
        <f t="shared" si="1"/>
        <v>0.13825294117647058</v>
      </c>
    </row>
    <row r="19" spans="1:9" x14ac:dyDescent="0.25">
      <c r="A19" s="38" t="s">
        <v>15</v>
      </c>
      <c r="B19" s="17" t="s">
        <v>11</v>
      </c>
      <c r="C19" s="17" t="s">
        <v>12</v>
      </c>
      <c r="D19" s="18">
        <v>2.5</v>
      </c>
      <c r="E19" s="19">
        <v>2573.5</v>
      </c>
      <c r="F19" s="20">
        <v>17000</v>
      </c>
      <c r="G19" s="21">
        <v>1</v>
      </c>
      <c r="H19" s="20">
        <f t="shared" si="0"/>
        <v>17000</v>
      </c>
      <c r="I19" s="22">
        <f t="shared" si="1"/>
        <v>0.15138235294117647</v>
      </c>
    </row>
    <row r="20" spans="1:9" x14ac:dyDescent="0.25">
      <c r="A20" s="38" t="s">
        <v>15</v>
      </c>
      <c r="B20" s="17" t="s">
        <v>13</v>
      </c>
      <c r="C20" s="17" t="s">
        <v>14</v>
      </c>
      <c r="D20" s="18">
        <v>0</v>
      </c>
      <c r="E20" s="19">
        <v>575.5</v>
      </c>
      <c r="F20" s="20">
        <v>9000</v>
      </c>
      <c r="G20" s="21">
        <v>0.6</v>
      </c>
      <c r="H20" s="20">
        <f t="shared" si="0"/>
        <v>5400</v>
      </c>
      <c r="I20" s="22">
        <f t="shared" si="1"/>
        <v>0.10657407407407407</v>
      </c>
    </row>
    <row r="21" spans="1:9" x14ac:dyDescent="0.25">
      <c r="A21" s="38" t="s">
        <v>15</v>
      </c>
      <c r="B21" s="17" t="s">
        <v>13</v>
      </c>
      <c r="C21" s="17" t="s">
        <v>12</v>
      </c>
      <c r="D21" s="18">
        <v>0</v>
      </c>
      <c r="E21" s="19">
        <v>1234.3899999999999</v>
      </c>
      <c r="F21" s="20">
        <v>9000</v>
      </c>
      <c r="G21" s="21">
        <v>1</v>
      </c>
      <c r="H21" s="20">
        <f t="shared" si="0"/>
        <v>9000</v>
      </c>
      <c r="I21" s="22">
        <f t="shared" si="1"/>
        <v>0.13715444444444444</v>
      </c>
    </row>
    <row r="22" spans="1:9" x14ac:dyDescent="0.25">
      <c r="A22" s="38" t="s">
        <v>27</v>
      </c>
      <c r="B22" s="17" t="s">
        <v>11</v>
      </c>
      <c r="C22" s="17" t="s">
        <v>12</v>
      </c>
      <c r="D22" s="18">
        <v>2</v>
      </c>
      <c r="E22" s="19">
        <v>2038.92</v>
      </c>
      <c r="F22" s="20">
        <v>11500</v>
      </c>
      <c r="G22" s="21">
        <v>1</v>
      </c>
      <c r="H22" s="20">
        <f t="shared" si="0"/>
        <v>11500</v>
      </c>
      <c r="I22" s="22">
        <f t="shared" si="1"/>
        <v>0.17729739130434782</v>
      </c>
    </row>
    <row r="23" spans="1:9" x14ac:dyDescent="0.25">
      <c r="A23" s="38" t="s">
        <v>28</v>
      </c>
      <c r="B23" s="17" t="s">
        <v>11</v>
      </c>
      <c r="C23" s="17" t="s">
        <v>12</v>
      </c>
      <c r="D23" s="18">
        <v>2</v>
      </c>
      <c r="E23" s="19">
        <v>1821.771</v>
      </c>
      <c r="F23" s="20">
        <v>8250</v>
      </c>
      <c r="G23" s="21">
        <v>1</v>
      </c>
      <c r="H23" s="20">
        <f t="shared" si="0"/>
        <v>8250</v>
      </c>
      <c r="I23" s="22">
        <f t="shared" si="1"/>
        <v>0.22082072727272728</v>
      </c>
    </row>
    <row r="24" spans="1:9" x14ac:dyDescent="0.25">
      <c r="A24" s="38" t="s">
        <v>29</v>
      </c>
      <c r="B24" s="17" t="s">
        <v>11</v>
      </c>
      <c r="C24" s="17" t="s">
        <v>12</v>
      </c>
      <c r="D24" s="18">
        <v>2</v>
      </c>
      <c r="E24" s="19">
        <v>1968.17</v>
      </c>
      <c r="F24" s="20">
        <v>11500</v>
      </c>
      <c r="G24" s="21">
        <v>1</v>
      </c>
      <c r="H24" s="20">
        <f t="shared" si="0"/>
        <v>11500</v>
      </c>
      <c r="I24" s="22">
        <f t="shared" si="1"/>
        <v>0.17114521739130437</v>
      </c>
    </row>
    <row r="25" spans="1:9" x14ac:dyDescent="0.25">
      <c r="A25" s="38" t="s">
        <v>38</v>
      </c>
      <c r="B25" s="17" t="s">
        <v>11</v>
      </c>
      <c r="C25" s="17" t="s">
        <v>12</v>
      </c>
      <c r="D25" s="18">
        <v>2</v>
      </c>
      <c r="E25" s="19">
        <v>1749.73</v>
      </c>
      <c r="F25" s="20">
        <v>10000</v>
      </c>
      <c r="G25" s="21">
        <v>1</v>
      </c>
      <c r="H25" s="20">
        <f t="shared" ref="H25:H26" si="2">F25*G25</f>
        <v>10000</v>
      </c>
      <c r="I25" s="22">
        <f t="shared" ref="I25:I26" si="3">IFERROR(E25/H25,0)</f>
        <v>0.17497299999999999</v>
      </c>
    </row>
    <row r="26" spans="1:9" x14ac:dyDescent="0.25">
      <c r="A26" s="39" t="s">
        <v>38</v>
      </c>
      <c r="B26" s="23" t="s">
        <v>13</v>
      </c>
      <c r="C26" s="23" t="s">
        <v>12</v>
      </c>
      <c r="D26" s="24">
        <v>0</v>
      </c>
      <c r="E26" s="25">
        <v>1065.95</v>
      </c>
      <c r="F26" s="26">
        <v>6500</v>
      </c>
      <c r="G26" s="27">
        <v>1</v>
      </c>
      <c r="H26" s="26">
        <f t="shared" si="2"/>
        <v>6500</v>
      </c>
      <c r="I26" s="34">
        <f t="shared" si="3"/>
        <v>0.16399230769230769</v>
      </c>
    </row>
    <row r="27" spans="1:9" x14ac:dyDescent="0.25">
      <c r="B27" s="29"/>
      <c r="C27" s="29"/>
      <c r="D27" s="30"/>
      <c r="E27" s="31"/>
      <c r="F27" s="32"/>
      <c r="G27" s="33"/>
      <c r="H27" s="32"/>
      <c r="I27" s="29"/>
    </row>
    <row r="28" spans="1:9" x14ac:dyDescent="0.25">
      <c r="A28" s="6" t="s">
        <v>36</v>
      </c>
      <c r="B28" s="7" t="s">
        <v>24</v>
      </c>
      <c r="C28" s="7" t="s">
        <v>0</v>
      </c>
      <c r="D28" s="8" t="s">
        <v>8</v>
      </c>
      <c r="E28" s="9" t="s">
        <v>6</v>
      </c>
      <c r="F28" s="10" t="s">
        <v>2</v>
      </c>
      <c r="G28" s="11" t="s">
        <v>4</v>
      </c>
      <c r="H28" s="10" t="s">
        <v>4</v>
      </c>
      <c r="I28" s="7" t="s">
        <v>6</v>
      </c>
    </row>
    <row r="29" spans="1:9" x14ac:dyDescent="0.25">
      <c r="A29" s="36"/>
      <c r="B29" s="12" t="s">
        <v>23</v>
      </c>
      <c r="C29" s="12" t="s">
        <v>25</v>
      </c>
      <c r="D29" s="13" t="s">
        <v>1</v>
      </c>
      <c r="E29" s="14" t="s">
        <v>7</v>
      </c>
      <c r="F29" s="15" t="s">
        <v>3</v>
      </c>
      <c r="G29" s="16" t="s">
        <v>5</v>
      </c>
      <c r="H29" s="15" t="s">
        <v>3</v>
      </c>
      <c r="I29" s="12" t="s">
        <v>9</v>
      </c>
    </row>
    <row r="30" spans="1:9" x14ac:dyDescent="0.25">
      <c r="A30" s="38" t="s">
        <v>30</v>
      </c>
      <c r="B30" s="17" t="s">
        <v>11</v>
      </c>
      <c r="C30" s="17" t="s">
        <v>14</v>
      </c>
      <c r="D30" s="18">
        <v>4</v>
      </c>
      <c r="E30" s="19">
        <v>1524.338</v>
      </c>
      <c r="F30" s="20">
        <v>15000</v>
      </c>
      <c r="G30" s="21">
        <v>0.7</v>
      </c>
      <c r="H30" s="20">
        <f t="shared" ref="H30:H34" si="4">F30*G30</f>
        <v>10500</v>
      </c>
      <c r="I30" s="22">
        <f t="shared" ref="I30:I34" si="5">IFERROR(E30/H30,0)</f>
        <v>0.14517504761904762</v>
      </c>
    </row>
    <row r="31" spans="1:9" x14ac:dyDescent="0.25">
      <c r="A31" s="38" t="s">
        <v>33</v>
      </c>
      <c r="B31" s="17" t="s">
        <v>11</v>
      </c>
      <c r="C31" s="17" t="s">
        <v>14</v>
      </c>
      <c r="D31" s="18">
        <v>4</v>
      </c>
      <c r="E31" s="19">
        <v>1609.3679999999999</v>
      </c>
      <c r="F31" s="20">
        <v>17000</v>
      </c>
      <c r="G31" s="21">
        <v>0.7</v>
      </c>
      <c r="H31" s="20">
        <f t="shared" si="4"/>
        <v>11900</v>
      </c>
      <c r="I31" s="22">
        <f t="shared" si="5"/>
        <v>0.13524100840336134</v>
      </c>
    </row>
    <row r="32" spans="1:9" x14ac:dyDescent="0.25">
      <c r="A32" s="38" t="s">
        <v>31</v>
      </c>
      <c r="B32" s="17" t="s">
        <v>11</v>
      </c>
      <c r="C32" s="17" t="s">
        <v>14</v>
      </c>
      <c r="D32" s="18">
        <v>7</v>
      </c>
      <c r="E32" s="19">
        <v>1425.5752499999999</v>
      </c>
      <c r="F32" s="20">
        <v>16000</v>
      </c>
      <c r="G32" s="21">
        <v>0.7</v>
      </c>
      <c r="H32" s="20">
        <f t="shared" si="4"/>
        <v>11200</v>
      </c>
      <c r="I32" s="22">
        <f t="shared" si="5"/>
        <v>0.12728350446428571</v>
      </c>
    </row>
    <row r="33" spans="1:9" x14ac:dyDescent="0.25">
      <c r="A33" s="38" t="s">
        <v>34</v>
      </c>
      <c r="B33" s="17" t="s">
        <v>11</v>
      </c>
      <c r="C33" s="17" t="s">
        <v>14</v>
      </c>
      <c r="D33" s="18">
        <v>7</v>
      </c>
      <c r="E33" s="19">
        <v>2116.1969999999997</v>
      </c>
      <c r="F33" s="20">
        <v>15000</v>
      </c>
      <c r="G33" s="21">
        <v>0.7</v>
      </c>
      <c r="H33" s="20">
        <f t="shared" si="4"/>
        <v>10500</v>
      </c>
      <c r="I33" s="22">
        <f t="shared" si="5"/>
        <v>0.2015425714285714</v>
      </c>
    </row>
    <row r="34" spans="1:9" x14ac:dyDescent="0.25">
      <c r="A34" s="39" t="s">
        <v>32</v>
      </c>
      <c r="B34" s="23" t="s">
        <v>11</v>
      </c>
      <c r="C34" s="23" t="s">
        <v>14</v>
      </c>
      <c r="D34" s="24">
        <v>4</v>
      </c>
      <c r="E34" s="25">
        <v>1504.338</v>
      </c>
      <c r="F34" s="26">
        <v>15000</v>
      </c>
      <c r="G34" s="27">
        <v>0.7</v>
      </c>
      <c r="H34" s="26">
        <f t="shared" si="4"/>
        <v>10500</v>
      </c>
      <c r="I34" s="34">
        <f t="shared" si="5"/>
        <v>0.14327028571428571</v>
      </c>
    </row>
  </sheetData>
  <pageMargins left="0.23" right="0.19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2026-04-28T04:40:53Z</dcterms:modified>
</cp:coreProperties>
</file>